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Part5. 데이터 분석을 위한 기능\실습_chap15\"/>
    </mc:Choice>
  </mc:AlternateContent>
  <xr:revisionPtr revIDLastSave="0" documentId="13_ncr:1_{D3B2F0C0-0117-4939-BEE0-7617EABD3F59}" xr6:coauthVersionLast="47" xr6:coauthVersionMax="47" xr10:uidLastSave="{00000000-0000-0000-0000-000000000000}"/>
  <bookViews>
    <workbookView xWindow="28680" yWindow="-120" windowWidth="29040" windowHeight="17520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AG6" i="4"/>
  <c r="AG5" i="4"/>
  <c r="AG4" i="4"/>
  <c r="AG3" i="4"/>
  <c r="AG2" i="4"/>
  <c r="AF6" i="4"/>
  <c r="AF5" i="4"/>
  <c r="AF4" i="4"/>
  <c r="AF3" i="4"/>
  <c r="AF2" i="4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AH6" i="4" l="1"/>
  <c r="O56" i="4"/>
  <c r="N20" i="4"/>
  <c r="N7" i="4"/>
  <c r="M24" i="4"/>
  <c r="N46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<sst xmlns="http://schemas.openxmlformats.org/spreadsheetml/2006/main" count="354" uniqueCount="225">
  <si>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</si>
  <si>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</si>
  <si>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</si>
  <si>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</si>
  <si>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</si>
  <si>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</si>
  <si>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</si>
  <si>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</si>
  <si>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</si>
  <si>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</si>
  <si>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</si>
  <si>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</si>
  <si>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</si>
  <si>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</si>
  <si>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</si>
  <si>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</si>
  <si>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</si>
  <si>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</si>
  <si>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</si>
  <si>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</si>
  <si>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</si>
  <si>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</si>
  <si>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</si>
  <si>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</si>
  <si>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</si>
  <si>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</si>
  <si>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</si>
  <si>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</si>
  <si>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</si>
  <si>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</si>
  <si>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</si>
  <si>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</si>
  <si>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</si>
  <si>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</si>
  <si>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</si>
  <si>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</si>
  <si>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</si>
  <si>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</si>
  <si>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</si>
  <si>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</si>
  <si>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</si>
  <si>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</si>
  <si>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</si>
  <si>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</si>
  <si>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</si>
  <si>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</si>
  <si>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</si>
  <si>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</si>
  <si>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</si>
  <si>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</si>
  <si>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</si>
  <si>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</si>
  <si>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</si>
  <si>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</si>
  <si>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</si>
  <si>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</si>
  <si>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</si>
  <si>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</si>
  <si>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</si>
  <si>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</si>
  <si>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</si>
  <si>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</si>
  <si>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</si>
  <si>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</si>
  <si>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</si>
  <si>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</si>
  <si>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</si>
  <si>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</si>
  <si>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</si>
  <si>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</si>
  <si>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</si>
  <si>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</si>
  <si>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</si>
  <si>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</si>
  <si>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</si>
  <si>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</si>
  <si>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</si>
  <si>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</si>
  <si>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</si>
  <si>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</si>
  <si>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</si>
  <si>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</si>
  <si>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</si>
  <si>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</si>
  <si>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</si>
  <si>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</si>
  <si>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</si>
  <si>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</si>
  <si>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</si>
  <si>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</si>
  <si>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</si>
  <si>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</si>
  <si>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</si>
  <si>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</si>
  <si>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</si>
  <si>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</si>
  <si>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</si>
  <si>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</si>
  <si>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</si>
  <si>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</si>
  <si>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</si>
  <si>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</si>
  <si>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</si>
  <si>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</si>
  <si>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</si>
  <si>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</si>
  <si>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</si>
  <si>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</si>
  <si>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</si>
  <si>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</si>
  <si>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</si>
  <si>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</si>
  <si>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</si>
  <si>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</si>
  <si>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</si>
  <si>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</si>
  <si>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</si>
  <si>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</si>
  <si>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</si>
  <si>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</si>
  <si>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</si>
  <si>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</si>
  <si>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</si>
  <si>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</si>
  <si>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</si>
  <si>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</si>
  <si>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</si>
  <si>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</si>
  <si>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</si>
  <si>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</si>
  <si>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</si>
  <si>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</si>
  <si>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</si>
  <si>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</si>
  <si>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</si>
  <si>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</si>
  <si>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</si>
  <si>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</si>
  <si>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</si>
  <si>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</si>
  <si>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</si>
  <si>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</si>
  <si>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</si>
  <si>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</si>
  <si>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</si>
  <si>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</si>
  <si>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</si>
  <si>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</si>
  <si>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</si>
  <si>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</si>
  <si>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</si>
  <si>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</si>
  <si>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</si>
  <si>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</si>
  <si>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</si>
  <si>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</si>
  <si>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</si>
  <si>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</si>
  <si>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</si>
  <si>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</si>
  <si>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</si>
  <si>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</si>
  <si>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</si>
  <si>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</si>
  <si>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</si>
  <si>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</si>
  <si>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</si>
  <si>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</si>
  <si>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</si>
  <si>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</si>
  <si>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</si>
  <si>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</si>
  <si>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</si>
  <si>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</si>
  <si>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</si>
  <si>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</si>
  <si>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</si>
  <si>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</si>
  <si>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</si>
  <si>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</si>
  <si>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</si>
  <si>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</si>
  <si>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</si>
  <si>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</si>
  <si>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</si>
  <si>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</si>
  <si>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</si>
  <si>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</si>
  <si>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</si>
  <si>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</si>
  <si>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</si>
  <si>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</si>
  <si>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</si>
  <si>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</si>
  <si>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</si>
  <si>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</si>
  <si>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</si>
  <si>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</si>
  <si>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</si>
  <si>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</si>
  <si>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</si>
  <si>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</si>
  <si>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</si>
  <si>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</si>
  <si>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</si>
  <si>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</si>
  <si>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</si>
  <si>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</si>
  <si>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</si>
  <si>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</si>
  <si>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</si>
  <si>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</si>
  <si>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</si>
  <si>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</si>
  <si>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</si>
  <si>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</si>
  <si>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</si>
  <si>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</si>
  <si>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</si>
  <si>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</si>
  <si>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</si>
  <si>
    <t>모집단에 대한 분산</t>
    <phoneticPr fontId="1" type="noConversion"/>
  </si>
  <si>
    <t>모집단에 대한 표준편차</t>
    <phoneticPr fontId="1" type="noConversion"/>
  </si>
  <si>
    <t>표본집단에 대한 분산</t>
    <phoneticPr fontId="1" type="noConversion"/>
  </si>
  <si>
    <t>표본집단에 대한 표준편차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</si>
</sst>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Q36"/>
  <sheetViews>
    <sheetView tabSelected="1" topLeftCell="O1" workbookViewId="0">
      <selection activeCell="AN13" sqref="AN13"/>
    </sheetView>
  </sheetViews>
  <sheetFormatPr defaultColWidth="9" defaultRowHeight="17.100000000000001" customHeight="1" x14ac:dyDescent="0.3"/>
  <cols>
    <col min="1" max="1" width="16.75" style="33" hidden="1" customWidth="1"/>
    <col min="2" max="2" width="14.875" style="33" hidden="1" customWidth="1"/>
    <col min="3" max="3" width="7" style="33" customWidth="1"/>
    <col min="4" max="4" width="6.5" style="33" hidden="1" customWidth="1"/>
    <col min="5" max="5" width="8.75" style="33" customWidth="1"/>
    <col min="6" max="6" width="12.75" style="33" hidden="1" customWidth="1"/>
    <col min="7" max="7" width="4.75" style="33" customWidth="1"/>
    <col min="8" max="8" width="11.25" style="33" customWidth="1"/>
    <col min="9" max="9" width="4.75" style="33" customWidth="1"/>
    <col min="10" max="10" width="6.125" style="33" hidden="1" customWidth="1"/>
    <col min="11" max="11" width="4.25" style="33" customWidth="1"/>
    <col min="12" max="13" width="6.125" style="33" customWidth="1"/>
    <col min="14" max="14" width="15.75" style="33" hidden="1" customWidth="1"/>
    <col min="15" max="15" width="23.625" style="26" customWidth="1"/>
    <col min="16" max="16" width="13.625" style="33" customWidth="1"/>
    <col min="17" max="17" width="12.25" style="33" hidden="1" customWidth="1"/>
    <col min="18" max="18" width="10.25" style="33" customWidth="1"/>
    <col min="19" max="19" width="4.75" style="33" hidden="1" customWidth="1"/>
    <col min="20" max="21" width="3.75" style="33" hidden="1" customWidth="1"/>
    <col min="22" max="22" width="9.875" style="33" hidden="1" customWidth="1"/>
    <col min="23" max="23" width="4.375" style="33" hidden="1" customWidth="1"/>
    <col min="24" max="24" width="4.25" style="33" customWidth="1"/>
    <col min="25" max="25" width="6" style="33" customWidth="1"/>
    <col min="26" max="26" width="5.125" style="33" customWidth="1"/>
    <col min="27" max="27" width="14.875" style="33" hidden="1" customWidth="1"/>
    <col min="28" max="28" width="9" style="26" customWidth="1"/>
    <col min="29" max="29" width="10.75" style="33" customWidth="1"/>
    <col min="30" max="30" width="11.125" style="33" customWidth="1"/>
    <col min="31" max="31" width="10.625" style="33" hidden="1" customWidth="1"/>
    <col min="32" max="32" width="10.75" style="33" hidden="1" customWidth="1"/>
    <col min="33" max="33" width="10.625" style="33" hidden="1" customWidth="1"/>
    <col min="34" max="34" width="10.75" style="33" hidden="1" customWidth="1"/>
    <col min="35" max="35" width="10.625" style="33" hidden="1" customWidth="1"/>
    <col min="36" max="36" width="9.875" style="33" customWidth="1"/>
    <col min="37" max="37" width="3.75" style="26" customWidth="1"/>
    <col min="38" max="38" width="22.625" style="26" customWidth="1"/>
    <col min="39" max="16384" width="9" style="26"/>
  </cols>
  <sheetData>
    <row r="1" spans="1:43" ht="49.15" customHeight="1" x14ac:dyDescent="0.3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  <c r="AL1" s="75"/>
      <c r="AM1" s="76" t="s">
        <v>183</v>
      </c>
      <c r="AN1" s="76" t="s">
        <v>154</v>
      </c>
      <c r="AO1" s="76" t="s">
        <v>156</v>
      </c>
      <c r="AP1" s="76" t="s">
        <v>158</v>
      </c>
      <c r="AQ1" s="77" t="s">
        <v>4</v>
      </c>
    </row>
    <row r="2" spans="1:43" ht="17.100000000000001" customHeight="1" x14ac:dyDescent="0.3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550</v>
      </c>
      <c r="M2" s="24">
        <f t="shared" ref="M2:M36" ca="1" si="2">DATEDIF(H2, TODAY(), "D")</f>
        <v>16751</v>
      </c>
      <c r="N2" s="24" t="str">
        <f t="shared" ref="N2:N36" ca="1" si="3">DATEDIF(H2, TODAY(), "Y") &amp; "년 " &amp; DATEDIF(H2, TODAY(), "YM") &amp; "개월 " &amp; DATEDIF(H2, TODAY(), "MD") &amp; "일"</f>
        <v>45년 10개월 10일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23</v>
      </c>
      <c r="Y2" s="24">
        <f t="shared" ref="Y2:Y36" ca="1" si="5">DATEDIF(R2, TODAY(), "M")</f>
        <v>276</v>
      </c>
      <c r="Z2" s="24">
        <f t="shared" ref="Z2:Z36" ca="1" si="6">DATEDIF(R2, TODAY(), "D")</f>
        <v>8403</v>
      </c>
      <c r="AA2" s="29" t="str">
        <f t="shared" ref="AA2:AA36" ca="1" si="7">DATEDIF(R2, TODAY(), "Y") &amp; "년 " &amp; DATEDIF(R2, TODAY(), "YM") &amp; "개월 " &amp; DATEDIF(R2, TODAY(), "MD") &amp; "일"</f>
        <v>23년 0개월 2일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75" t="s">
        <v>221</v>
      </c>
      <c r="AM2" s="75"/>
      <c r="AN2" s="75"/>
      <c r="AO2" s="75"/>
      <c r="AP2" s="75"/>
      <c r="AQ2" s="75"/>
    </row>
    <row r="3" spans="1:43" ht="17.100000000000001" customHeight="1" x14ac:dyDescent="0.3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235</v>
      </c>
      <c r="M3" s="24">
        <f t="shared" ca="1" si="2"/>
        <v>7162</v>
      </c>
      <c r="N3" s="24" t="str">
        <f t="shared" ca="1" si="3"/>
        <v>19년 7개월 10일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75</v>
      </c>
      <c r="Z3" s="24">
        <f t="shared" ca="1" si="6"/>
        <v>2308</v>
      </c>
      <c r="AA3" s="29" t="str">
        <f t="shared" ca="1" si="7"/>
        <v>6년 3개월 27일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  <c r="AL3" s="75" t="s">
        <v>223</v>
      </c>
      <c r="AM3" s="75"/>
      <c r="AN3" s="75"/>
      <c r="AO3" s="75"/>
      <c r="AP3" s="75"/>
      <c r="AQ3" s="75"/>
    </row>
    <row r="4" spans="1:43" ht="17.100000000000001" customHeight="1" x14ac:dyDescent="0.3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518</v>
      </c>
      <c r="M4" s="24">
        <f t="shared" ca="1" si="2"/>
        <v>15790</v>
      </c>
      <c r="N4" s="24" t="str">
        <f t="shared" ca="1" si="3"/>
        <v>43년 2개월 23일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15</v>
      </c>
      <c r="Y4" s="24">
        <f t="shared" ca="1" si="5"/>
        <v>181</v>
      </c>
      <c r="Z4" s="24">
        <f t="shared" ca="1" si="6"/>
        <v>5516</v>
      </c>
      <c r="AA4" s="29" t="str">
        <f t="shared" ca="1" si="7"/>
        <v>15년 1개월 6일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0.04</v>
      </c>
      <c r="AE4" s="32">
        <f ca="1">INDEX(참조표!$C$4:$F$9,MATCH(X4,참조표!$B$4:$B$9,1),MATCH(AC4,참조표!$C$3:$F$3,0))</f>
        <v>0.04</v>
      </c>
      <c r="AF4" s="32">
        <f ca="1">VLOOKUP(X4,참조표!$B$4:$F$9,MATCH(AB4,참조표!$C$1:$F$1,1)+1,TRUE)</f>
        <v>0.04</v>
      </c>
      <c r="AG4" s="32">
        <f ca="1">VLOOKUP(X4,참조표!$B$4:$F$9,MATCH(AC4,참조표!$C$3:$F$3,0)+1,TRUE)</f>
        <v>0.04</v>
      </c>
      <c r="AH4" s="32">
        <f ca="1">HLOOKUP(AB4,참조표!$C$1:$F$9,MATCH(X4,참조표!$B$4:$B$9,1)+3,TRUE)</f>
        <v>0.04</v>
      </c>
      <c r="AI4" s="32">
        <f ca="1">HLOOKUP(AC4,참조표!$C$3:$F$9,MATCH(X4,참조표!$B$4:$B$9,1)+1,FALSE)</f>
        <v>0.04</v>
      </c>
      <c r="AJ4" s="24" t="str">
        <f t="shared" si="22"/>
        <v>naver</v>
      </c>
      <c r="AL4" s="75" t="s">
        <v>222</v>
      </c>
      <c r="AM4" s="75"/>
      <c r="AN4" s="75"/>
      <c r="AO4" s="75"/>
      <c r="AP4" s="75"/>
      <c r="AQ4" s="75"/>
    </row>
    <row r="5" spans="1:43" ht="17.100000000000001" customHeight="1" x14ac:dyDescent="0.3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447</v>
      </c>
      <c r="M5" s="24">
        <f t="shared" ca="1" si="2"/>
        <v>13620</v>
      </c>
      <c r="N5" s="24" t="str">
        <f t="shared" ca="1" si="3"/>
        <v>37년 3개월 14일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191</v>
      </c>
      <c r="Z5" s="24">
        <f t="shared" ca="1" si="6"/>
        <v>5822</v>
      </c>
      <c r="AA5" s="29" t="str">
        <f t="shared" ca="1" si="7"/>
        <v>15년 11개월 8일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  <c r="AL5" s="75" t="s">
        <v>224</v>
      </c>
      <c r="AM5" s="75"/>
      <c r="AN5" s="75"/>
      <c r="AO5" s="75"/>
      <c r="AP5" s="75"/>
      <c r="AQ5" s="75"/>
    </row>
    <row r="6" spans="1:43" ht="17.100000000000001" customHeight="1" x14ac:dyDescent="0.3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605</v>
      </c>
      <c r="M6" s="24">
        <f t="shared" ca="1" si="2"/>
        <v>18431</v>
      </c>
      <c r="N6" s="24" t="str">
        <f t="shared" ca="1" si="3"/>
        <v>50년 5개월 17일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171</v>
      </c>
      <c r="Z6" s="24">
        <f t="shared" ca="1" si="6"/>
        <v>5222</v>
      </c>
      <c r="AA6" s="29" t="str">
        <f t="shared" ca="1" si="7"/>
        <v>14년 3개월 16일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43" ht="17.100000000000001" customHeight="1" x14ac:dyDescent="0.3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35</v>
      </c>
      <c r="L7" s="24">
        <f t="shared" ca="1" si="1"/>
        <v>420</v>
      </c>
      <c r="M7" s="24">
        <f t="shared" ca="1" si="2"/>
        <v>12788</v>
      </c>
      <c r="N7" s="24" t="str">
        <f t="shared" ca="1" si="3"/>
        <v>35년 0개월 4일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77</v>
      </c>
      <c r="Z7" s="24">
        <f t="shared" ca="1" si="6"/>
        <v>2352</v>
      </c>
      <c r="AA7" s="29" t="str">
        <f t="shared" ca="1" si="7"/>
        <v>6년 5개월 9일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43" ht="17.100000000000001" customHeight="1" x14ac:dyDescent="0.3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471</v>
      </c>
      <c r="M8" s="24">
        <f t="shared" ca="1" si="2"/>
        <v>14337</v>
      </c>
      <c r="N8" s="24" t="str">
        <f t="shared" ca="1" si="3"/>
        <v>39년 3개월 0일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215</v>
      </c>
      <c r="Z8" s="24">
        <f t="shared" ca="1" si="6"/>
        <v>6554</v>
      </c>
      <c r="AA8" s="29" t="str">
        <f t="shared" ca="1" si="7"/>
        <v>17년 11개월 9일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43" ht="17.100000000000001" customHeight="1" x14ac:dyDescent="0.3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369</v>
      </c>
      <c r="M9" s="24">
        <f t="shared" ca="1" si="2"/>
        <v>11236</v>
      </c>
      <c r="N9" s="24" t="str">
        <f t="shared" ca="1" si="3"/>
        <v>30년 9개월 5일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113</v>
      </c>
      <c r="Z9" s="24">
        <f t="shared" ca="1" si="6"/>
        <v>3444</v>
      </c>
      <c r="AA9" s="29" t="str">
        <f t="shared" ca="1" si="7"/>
        <v>9년 5개월 5일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43" ht="17.100000000000001" customHeight="1" x14ac:dyDescent="0.3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538</v>
      </c>
      <c r="M10" s="24">
        <f t="shared" ca="1" si="2"/>
        <v>16396</v>
      </c>
      <c r="N10" s="24" t="str">
        <f t="shared" ca="1" si="3"/>
        <v>44년 10개월 21일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150</v>
      </c>
      <c r="Z10" s="24">
        <f t="shared" ca="1" si="6"/>
        <v>4582</v>
      </c>
      <c r="AA10" s="29" t="str">
        <f t="shared" ca="1" si="7"/>
        <v>12년 6개월 17일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43" ht="17.100000000000001" customHeight="1" x14ac:dyDescent="0.3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654</v>
      </c>
      <c r="M11" s="24">
        <f t="shared" ca="1" si="2"/>
        <v>19913</v>
      </c>
      <c r="N11" s="24" t="str">
        <f t="shared" ca="1" si="3"/>
        <v>54년 6개월 7일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146</v>
      </c>
      <c r="Z11" s="24">
        <f t="shared" ca="1" si="6"/>
        <v>4462</v>
      </c>
      <c r="AA11" s="29" t="str">
        <f t="shared" ca="1" si="7"/>
        <v>12년 2개월 18일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43" ht="17.100000000000001" customHeight="1" x14ac:dyDescent="0.3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350</v>
      </c>
      <c r="M12" s="24">
        <f t="shared" ca="1" si="2"/>
        <v>10660</v>
      </c>
      <c r="N12" s="24" t="str">
        <f t="shared" ca="1" si="3"/>
        <v>29년 2개월 7일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64</v>
      </c>
      <c r="Z12" s="24">
        <f t="shared" ca="1" si="6"/>
        <v>1964</v>
      </c>
      <c r="AA12" s="29" t="str">
        <f t="shared" ca="1" si="7"/>
        <v>5년 4개월 17일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43" ht="17.100000000000001" customHeight="1" x14ac:dyDescent="0.3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448</v>
      </c>
      <c r="M13" s="24">
        <f t="shared" ca="1" si="2"/>
        <v>13652</v>
      </c>
      <c r="N13" s="24" t="str">
        <f t="shared" ca="1" si="3"/>
        <v>37년 4개월 17일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202</v>
      </c>
      <c r="Z13" s="24">
        <f t="shared" ca="1" si="6"/>
        <v>6151</v>
      </c>
      <c r="AA13" s="29" t="str">
        <f t="shared" ca="1" si="7"/>
        <v>16년 10개월 3일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43" ht="17.100000000000001" customHeight="1" x14ac:dyDescent="0.3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263</v>
      </c>
      <c r="M14" s="24">
        <f t="shared" ca="1" si="2"/>
        <v>8027</v>
      </c>
      <c r="N14" s="24" t="str">
        <f t="shared" ca="1" si="3"/>
        <v>21년 11개월 22일</v>
      </c>
      <c r="O14" s="74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21</v>
      </c>
      <c r="Z14" s="24">
        <f t="shared" ca="1" si="6"/>
        <v>646</v>
      </c>
      <c r="AA14" s="29" t="str">
        <f t="shared" ca="1" si="7"/>
        <v>1년 9개월 7일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43" ht="17.100000000000001" customHeight="1" x14ac:dyDescent="0.3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34</v>
      </c>
      <c r="L15" s="24">
        <f t="shared" ca="1" si="1"/>
        <v>408</v>
      </c>
      <c r="M15" s="24">
        <f t="shared" ca="1" si="2"/>
        <v>12439</v>
      </c>
      <c r="N15" s="24" t="str">
        <f t="shared" ca="1" si="3"/>
        <v>34년 0개월 20일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134</v>
      </c>
      <c r="Z15" s="24">
        <f t="shared" ca="1" si="6"/>
        <v>4108</v>
      </c>
      <c r="AA15" s="29" t="str">
        <f t="shared" ca="1" si="7"/>
        <v>11년 2개월 29일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43" ht="17.100000000000001" customHeight="1" x14ac:dyDescent="0.3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489</v>
      </c>
      <c r="M16" s="24">
        <f t="shared" ca="1" si="2"/>
        <v>14891</v>
      </c>
      <c r="N16" s="24" t="str">
        <f t="shared" ca="1" si="3"/>
        <v>40년 9개월 8일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106</v>
      </c>
      <c r="Z16" s="24">
        <f t="shared" ca="1" si="6"/>
        <v>3228</v>
      </c>
      <c r="AA16" s="29" t="str">
        <f t="shared" ca="1" si="7"/>
        <v>8년 10개월 2일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3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573</v>
      </c>
      <c r="M17" s="24">
        <f t="shared" ca="1" si="2"/>
        <v>17456</v>
      </c>
      <c r="N17" s="24" t="str">
        <f t="shared" ca="1" si="3"/>
        <v>47년 9개월 16일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134</v>
      </c>
      <c r="Z17" s="24">
        <f t="shared" ca="1" si="6"/>
        <v>4093</v>
      </c>
      <c r="AA17" s="29" t="str">
        <f t="shared" ca="1" si="7"/>
        <v>11년 2개월 14일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3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355</v>
      </c>
      <c r="M18" s="24">
        <f t="shared" ca="1" si="2"/>
        <v>10813</v>
      </c>
      <c r="N18" s="24" t="str">
        <f t="shared" ca="1" si="3"/>
        <v>29년 7개월 8일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88</v>
      </c>
      <c r="Z18" s="24">
        <f t="shared" ca="1" si="6"/>
        <v>2684</v>
      </c>
      <c r="AA18" s="29" t="str">
        <f t="shared" ca="1" si="7"/>
        <v>7년 4개월 7일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3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512</v>
      </c>
      <c r="M19" s="24">
        <f t="shared" ca="1" si="2"/>
        <v>15600</v>
      </c>
      <c r="N19" s="24" t="str">
        <f t="shared" ca="1" si="3"/>
        <v>42년 8개월 16일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189</v>
      </c>
      <c r="Z19" s="24">
        <f t="shared" ca="1" si="6"/>
        <v>5755</v>
      </c>
      <c r="AA19" s="29" t="str">
        <f t="shared" ca="1" si="7"/>
        <v>15년 9개월 3일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3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449</v>
      </c>
      <c r="M20" s="24">
        <f t="shared" ca="1" si="2"/>
        <v>13680</v>
      </c>
      <c r="N20" s="24" t="str">
        <f t="shared" ca="1" si="3"/>
        <v>37년 5개월 14일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175</v>
      </c>
      <c r="Z20" s="24">
        <f t="shared" ca="1" si="6"/>
        <v>5350</v>
      </c>
      <c r="AA20" s="29" t="str">
        <f t="shared" ca="1" si="7"/>
        <v>14년 7개월 24일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99999999999999" customHeight="1" x14ac:dyDescent="0.3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279</v>
      </c>
      <c r="M21" s="24">
        <f t="shared" ca="1" si="2"/>
        <v>8513</v>
      </c>
      <c r="N21" s="24" t="str">
        <f t="shared" ca="1" si="3"/>
        <v>23년 3개월 23일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39</v>
      </c>
      <c r="Z21" s="24">
        <f t="shared" ca="1" si="6"/>
        <v>1204</v>
      </c>
      <c r="AA21" s="29" t="str">
        <f t="shared" ca="1" si="7"/>
        <v>3년 3개월 16일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3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500</v>
      </c>
      <c r="M22" s="24">
        <f t="shared" ca="1" si="2"/>
        <v>15243</v>
      </c>
      <c r="N22" s="24" t="str">
        <f t="shared" ca="1" si="3"/>
        <v>41년 8개월 25일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78</v>
      </c>
      <c r="Z22" s="24">
        <f t="shared" ca="1" si="6"/>
        <v>2393</v>
      </c>
      <c r="AA22" s="29" t="str">
        <f t="shared" ca="1" si="7"/>
        <v>6년 6개월 20일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3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598</v>
      </c>
      <c r="M23" s="24">
        <f t="shared" ca="1" si="2"/>
        <v>18206</v>
      </c>
      <c r="N23" s="24" t="str">
        <f t="shared" ca="1" si="3"/>
        <v>49년 10개월 4일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107</v>
      </c>
      <c r="Z23" s="24">
        <f t="shared" ca="1" si="6"/>
        <v>3277</v>
      </c>
      <c r="AA23" s="29" t="str">
        <f t="shared" ca="1" si="7"/>
        <v>8년 11개월 21일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3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491</v>
      </c>
      <c r="M24" s="24">
        <f t="shared" ca="1" si="2"/>
        <v>14966</v>
      </c>
      <c r="N24" s="24" t="str">
        <f t="shared" ca="1" si="3"/>
        <v>40년 11개월 22일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20</v>
      </c>
      <c r="Y24" s="24">
        <f t="shared" ca="1" si="5"/>
        <v>241</v>
      </c>
      <c r="Z24" s="24">
        <f t="shared" ca="1" si="6"/>
        <v>7336</v>
      </c>
      <c r="AA24" s="29" t="str">
        <f t="shared" ca="1" si="7"/>
        <v>20년 1개월 0일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0.25</v>
      </c>
      <c r="AE24" s="32">
        <f ca="1">INDEX(참조표!$C$4:$F$9,MATCH(X24,참조표!$B$4:$B$9,1),MATCH(AC24,참조표!$C$3:$F$3,0))</f>
        <v>0.25</v>
      </c>
      <c r="AF24" s="32">
        <f ca="1">VLOOKUP(X24,참조표!$B$4:$F$9,MATCH(AB24,참조표!$C$1:$F$1,1)+1,TRUE)</f>
        <v>0.25</v>
      </c>
      <c r="AG24" s="32">
        <f ca="1">VLOOKUP(X24,참조표!$B$4:$F$9,MATCH(AC24,참조표!$C$3:$F$3,0)+1,TRUE)</f>
        <v>0.25</v>
      </c>
      <c r="AH24" s="32">
        <f ca="1">HLOOKUP(AB24,참조표!$C$1:$F$9,MATCH(X24,참조표!$B$4:$B$9,1)+3,TRUE)</f>
        <v>0.25</v>
      </c>
      <c r="AI24" s="32">
        <f ca="1">HLOOKUP(AC24,참조표!$C$3:$F$9,MATCH(X24,참조표!$B$4:$B$9,1)+1,FALSE)</f>
        <v>0.25</v>
      </c>
      <c r="AJ24" s="24" t="str">
        <f t="shared" si="22"/>
        <v>naver</v>
      </c>
    </row>
    <row r="25" spans="1:36" ht="17.100000000000001" customHeight="1" x14ac:dyDescent="0.3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460</v>
      </c>
      <c r="M25" s="24">
        <f t="shared" ca="1" si="2"/>
        <v>14016</v>
      </c>
      <c r="N25" s="24" t="str">
        <f t="shared" ca="1" si="3"/>
        <v>38년 4개월 16일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116</v>
      </c>
      <c r="Z25" s="24">
        <f t="shared" ca="1" si="6"/>
        <v>3554</v>
      </c>
      <c r="AA25" s="29" t="str">
        <f t="shared" ca="1" si="7"/>
        <v>9년 8개월 24일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3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314</v>
      </c>
      <c r="M26" s="24">
        <f t="shared" ca="1" si="2"/>
        <v>9561</v>
      </c>
      <c r="N26" s="24" t="str">
        <f t="shared" ca="1" si="3"/>
        <v>26년 2개월 3일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30</v>
      </c>
      <c r="Z26" s="24">
        <f t="shared" ca="1" si="6"/>
        <v>929</v>
      </c>
      <c r="AA26" s="29" t="str">
        <f t="shared" ca="1" si="7"/>
        <v>2년 6개월 16일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3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498</v>
      </c>
      <c r="M27" s="24">
        <f t="shared" ca="1" si="2"/>
        <v>15172</v>
      </c>
      <c r="N27" s="24" t="str">
        <f t="shared" ca="1" si="3"/>
        <v>41년 6개월 14일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143</v>
      </c>
      <c r="Z27" s="24">
        <f t="shared" ca="1" si="6"/>
        <v>4359</v>
      </c>
      <c r="AA27" s="29" t="str">
        <f t="shared" ca="1" si="7"/>
        <v>11년 11개월 6일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3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476</v>
      </c>
      <c r="M28" s="24">
        <f t="shared" ca="1" si="2"/>
        <v>14510</v>
      </c>
      <c r="N28" s="24" t="str">
        <f t="shared" ca="1" si="3"/>
        <v>39년 8개월 23일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200</v>
      </c>
      <c r="Z28" s="24">
        <f t="shared" ca="1" si="6"/>
        <v>6090</v>
      </c>
      <c r="AA28" s="29" t="str">
        <f t="shared" ca="1" si="7"/>
        <v>16년 8개월 3일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3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407</v>
      </c>
      <c r="M29" s="24">
        <f t="shared" ca="1" si="2"/>
        <v>12417</v>
      </c>
      <c r="N29" s="24" t="str">
        <f t="shared" ca="1" si="3"/>
        <v>33년 11개월 29일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125</v>
      </c>
      <c r="Z29" s="24">
        <f t="shared" ca="1" si="6"/>
        <v>3826</v>
      </c>
      <c r="AA29" s="29" t="str">
        <f t="shared" ca="1" si="7"/>
        <v>10년 5개월 22일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3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531</v>
      </c>
      <c r="M30" s="24">
        <f t="shared" ca="1" si="2"/>
        <v>16174</v>
      </c>
      <c r="N30" s="24" t="str">
        <f t="shared" ca="1" si="3"/>
        <v>44년 3개월 11일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215</v>
      </c>
      <c r="Z30" s="24">
        <f t="shared" ca="1" si="6"/>
        <v>6545</v>
      </c>
      <c r="AA30" s="29" t="str">
        <f t="shared" ca="1" si="7"/>
        <v>17년 11개월 0일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3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376</v>
      </c>
      <c r="M31" s="24">
        <f t="shared" ca="1" si="2"/>
        <v>11461</v>
      </c>
      <c r="N31" s="24" t="str">
        <f t="shared" ca="1" si="3"/>
        <v>31년 4개월 18일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100</v>
      </c>
      <c r="Z31" s="24">
        <f t="shared" ca="1" si="6"/>
        <v>3063</v>
      </c>
      <c r="AA31" s="29" t="str">
        <f t="shared" ca="1" si="7"/>
        <v>8년 4개월 21일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3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535</v>
      </c>
      <c r="M32" s="24">
        <f t="shared" ca="1" si="2"/>
        <v>16290</v>
      </c>
      <c r="N32" s="24" t="str">
        <f t="shared" ca="1" si="3"/>
        <v>44년 7개월 7일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14</v>
      </c>
      <c r="Y32" s="24">
        <f t="shared" ca="1" si="5"/>
        <v>168</v>
      </c>
      <c r="Z32" s="24">
        <f t="shared" ca="1" si="6"/>
        <v>5115</v>
      </c>
      <c r="AA32" s="29" t="str">
        <f t="shared" ca="1" si="7"/>
        <v>14년 0개월 1일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3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454</v>
      </c>
      <c r="M33" s="24">
        <f t="shared" ca="1" si="2"/>
        <v>13847</v>
      </c>
      <c r="N33" s="24" t="str">
        <f t="shared" ca="1" si="3"/>
        <v>37년 10개월 28일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184</v>
      </c>
      <c r="Z33" s="24">
        <f t="shared" ca="1" si="6"/>
        <v>5615</v>
      </c>
      <c r="AA33" s="29" t="str">
        <f t="shared" ca="1" si="7"/>
        <v>15년 4개월 16일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3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39</v>
      </c>
      <c r="L34" s="24">
        <f t="shared" ca="1" si="1"/>
        <v>469</v>
      </c>
      <c r="M34" s="24">
        <f t="shared" ca="1" si="2"/>
        <v>14282</v>
      </c>
      <c r="N34" s="24" t="str">
        <f t="shared" ca="1" si="3"/>
        <v>39년 1개월 6일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81</v>
      </c>
      <c r="Z34" s="24">
        <f t="shared" ca="1" si="6"/>
        <v>2472</v>
      </c>
      <c r="AA34" s="29" t="str">
        <f t="shared" ca="1" si="7"/>
        <v>6년 9개월 7일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3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548</v>
      </c>
      <c r="M35" s="24">
        <f t="shared" ca="1" si="2"/>
        <v>16680</v>
      </c>
      <c r="N35" s="24" t="str">
        <f t="shared" ca="1" si="3"/>
        <v>45년 8개월 0일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262</v>
      </c>
      <c r="Z35" s="24">
        <f t="shared" ca="1" si="6"/>
        <v>7995</v>
      </c>
      <c r="AA35" s="29" t="str">
        <f t="shared" ca="1" si="7"/>
        <v>21년 10개월 20일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3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269</v>
      </c>
      <c r="M36" s="24">
        <f t="shared" ca="1" si="2"/>
        <v>8213</v>
      </c>
      <c r="N36" s="24" t="str">
        <f t="shared" ca="1" si="3"/>
        <v>22년 5개월 26일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56</v>
      </c>
      <c r="Z36" s="24">
        <f t="shared" ca="1" si="6"/>
        <v>1726</v>
      </c>
      <c r="AA36" s="29" t="str">
        <f t="shared" ca="1" si="7"/>
        <v>4년 8개월 23일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ColWidth="8.75" defaultRowHeight="16.5" x14ac:dyDescent="0.3"/>
  <cols>
    <col min="1" max="1" width="5.75" style="22" hidden="1" customWidth="1"/>
    <col min="2" max="8" width="8.75" style="22" hidden="1" customWidth="1"/>
    <col min="9" max="9" width="3.75" style="22" hidden="1" customWidth="1"/>
    <col min="10" max="10" width="11.25" style="22" hidden="1" customWidth="1"/>
    <col min="11" max="12" width="5.75" style="22" hidden="1" customWidth="1"/>
    <col min="13" max="18" width="8.75" style="22" hidden="1" customWidth="1"/>
    <col min="19" max="19" width="4" style="22" hidden="1" customWidth="1"/>
    <col min="20" max="20" width="13.75" style="22" hidden="1" customWidth="1"/>
    <col min="21" max="22" width="8.75" style="22" hidden="1" customWidth="1"/>
    <col min="23" max="23" width="13" style="22" hidden="1" customWidth="1"/>
    <col min="24" max="24" width="8.75" style="22" hidden="1" customWidth="1"/>
    <col min="25" max="25" width="12.75" style="22" hidden="1" customWidth="1"/>
    <col min="26" max="29" width="8.75" style="22" hidden="1" customWidth="1"/>
    <col min="30" max="30" width="3.75" style="22" customWidth="1"/>
    <col min="31" max="31" width="18.875" style="22" customWidth="1"/>
    <col min="32" max="34" width="10.75" style="22" customWidth="1"/>
    <col min="35" max="16384" width="8.75" style="22"/>
  </cols>
  <sheetData>
    <row r="1" spans="1:34" ht="18" thickTop="1" thickBot="1" x14ac:dyDescent="0.35">
      <c r="A1" s="86" t="s">
        <v>203</v>
      </c>
      <c r="B1" s="80" t="s">
        <v>195</v>
      </c>
      <c r="C1" s="81"/>
      <c r="D1" s="81" t="s">
        <v>196</v>
      </c>
      <c r="E1" s="81"/>
      <c r="F1" s="81" t="s">
        <v>202</v>
      </c>
      <c r="G1" s="82"/>
      <c r="H1" s="33"/>
      <c r="J1" s="78"/>
      <c r="K1" s="79"/>
      <c r="L1" s="102"/>
      <c r="M1" s="80" t="s">
        <v>4</v>
      </c>
      <c r="N1" s="81"/>
      <c r="O1" s="81" t="s">
        <v>196</v>
      </c>
      <c r="P1" s="81"/>
      <c r="Q1" s="81" t="s">
        <v>202</v>
      </c>
      <c r="R1" s="82"/>
      <c r="T1" s="95"/>
      <c r="U1" s="83" t="s">
        <v>205</v>
      </c>
      <c r="V1" s="84"/>
      <c r="W1" s="85"/>
      <c r="X1" s="98" t="s">
        <v>206</v>
      </c>
      <c r="Y1" s="99"/>
      <c r="Z1" s="100"/>
      <c r="AA1" s="98" t="s">
        <v>207</v>
      </c>
      <c r="AB1" s="99"/>
      <c r="AC1" s="101"/>
      <c r="AE1" s="62"/>
      <c r="AF1" s="73" t="s">
        <v>211</v>
      </c>
      <c r="AG1" s="72" t="s">
        <v>4</v>
      </c>
      <c r="AH1" s="65" t="s">
        <v>202</v>
      </c>
    </row>
    <row r="2" spans="1:34" ht="18" thickTop="1" thickBot="1" x14ac:dyDescent="0.35">
      <c r="A2" s="87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3"/>
      <c r="K2" s="104"/>
      <c r="L2" s="105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7.25" thickTop="1" x14ac:dyDescent="0.3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8403</v>
      </c>
      <c r="E3" s="38">
        <f ca="1">_xlfn.MINIFS(회원정보!$Z$2:$Z$36,회원정보!$G$2:$G$36,"="&amp;$A$3)</f>
        <v>646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5" t="s">
        <v>166</v>
      </c>
      <c r="K3" s="95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6545</v>
      </c>
      <c r="P3" s="5">
        <f ca="1">_xlfn.MINIFS(회원정보!$Z$2:$Z$36,회원정보!$AC$2:$AC$36,"="&amp;$J$3,회원정보!$G$2:$G$36,"="&amp;$K$3,회원정보!$I$2:$I$36,"="&amp;L3)</f>
        <v>6545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7.25" thickBot="1" x14ac:dyDescent="0.3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7995</v>
      </c>
      <c r="E4" s="41">
        <f ca="1">_xlfn.MINIFS(회원정보!$Z$2:$Z$36,회원정보!$G$2:$G$36,"="&amp;$A$4)</f>
        <v>1726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6"/>
      <c r="K4" s="96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9</v>
      </c>
      <c r="AG4" s="3">
        <f ca="1">AVERAGEIFS(회원정보!$AB$2:$AB$36,회원정보!$X$2:$X$36, "&gt;=10", 회원정보!$X$2:$X$36, "&lt;15")</f>
        <v>131455.55555555556</v>
      </c>
      <c r="AH4" s="7">
        <f ca="1">AVERAGEIFS(회원정보!$AD$2:$AD$36,회원정보!$X$2:$X$36, "&gt;=10", 회원정보!$X$2:$X$36, "&lt;15")</f>
        <v>0.17222222222222222</v>
      </c>
    </row>
    <row r="5" spans="1:34" ht="18" thickTop="1" thickBot="1" x14ac:dyDescent="0.35">
      <c r="A5" s="33"/>
      <c r="B5" s="33"/>
      <c r="C5" s="33"/>
      <c r="D5" s="33"/>
      <c r="E5" s="33"/>
      <c r="F5" s="33"/>
      <c r="G5" s="33"/>
      <c r="H5" s="33"/>
      <c r="J5" s="96"/>
      <c r="K5" s="96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3063</v>
      </c>
      <c r="P5" s="3">
        <f ca="1">_xlfn.MINIFS(회원정보!$Z$2:$Z$36,회원정보!$AC$2:$AC$36,"="&amp;$J$3,회원정보!$G$2:$G$36,"="&amp;$K$3,회원정보!$I$2:$I$36,"="&amp;L5)</f>
        <v>3063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126450</v>
      </c>
      <c r="AH5" s="7">
        <f ca="1">AVERAGEIFS(회원정보!$AD$2:$AD$36,회원정보!$X$2:$X$36, "&gt;=15", 회원정보!$X$2:$X$36, "&lt;20")</f>
        <v>0.19874999999999998</v>
      </c>
    </row>
    <row r="6" spans="1:34" ht="18" thickTop="1" thickBot="1" x14ac:dyDescent="0.35">
      <c r="A6" s="88" t="s">
        <v>204</v>
      </c>
      <c r="B6" s="89"/>
      <c r="C6" s="80" t="s">
        <v>195</v>
      </c>
      <c r="D6" s="81"/>
      <c r="E6" s="81" t="s">
        <v>196</v>
      </c>
      <c r="F6" s="81"/>
      <c r="G6" s="81" t="s">
        <v>202</v>
      </c>
      <c r="H6" s="82"/>
      <c r="J6" s="96"/>
      <c r="K6" s="96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8"/>
      <c r="U6" s="79"/>
      <c r="V6" s="106" t="s">
        <v>184</v>
      </c>
      <c r="W6" s="107"/>
      <c r="X6" s="106" t="s">
        <v>185</v>
      </c>
      <c r="Y6" s="107"/>
      <c r="AE6" s="51" t="s">
        <v>217</v>
      </c>
      <c r="AF6" s="12">
        <f ca="1">COUNTIFS(회원정보!$X$2:$X$36, "&gt;=20")</f>
        <v>3</v>
      </c>
      <c r="AG6" s="8">
        <f ca="1">AVERAGEIFS(회원정보!$AB$2:$AB$36,회원정보!$X$2:$X$36, "&gt;=20")</f>
        <v>162216.66666666666</v>
      </c>
      <c r="AH6" s="9">
        <f ca="1">AVERAGEIFS(회원정보!$AD$2:$AD$36,회원정보!$X$2:$X$36, "&gt;=20")</f>
        <v>0.28333333333333333</v>
      </c>
    </row>
    <row r="7" spans="1:34" ht="18" thickTop="1" thickBot="1" x14ac:dyDescent="0.35">
      <c r="A7" s="90"/>
      <c r="B7" s="91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6"/>
      <c r="K7" s="96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7.25" thickTop="1" x14ac:dyDescent="0.3">
      <c r="A8" s="92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2308</v>
      </c>
      <c r="F8" s="38">
        <f ca="1">_xlfn.MINIFS(회원정보!$Z$2:$Z$36,회원정보!$G$2:$G$36,"="&amp;$A$3,회원정보!$K$2:$K$36,"&gt;=10",회원정보!$K$2:$K$36,"&lt;20")</f>
        <v>2308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6"/>
      <c r="K8" s="96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8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7.25" thickBot="1" x14ac:dyDescent="0.35">
      <c r="A9" s="93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1204</v>
      </c>
      <c r="F9" s="24">
        <f ca="1">_xlfn.MINIFS(회원정보!$Z$2:$Z$36,회원정보!$G$2:$G$36,"="&amp;$A$3,회원정보!$K$2:$K$36,"&gt;=20",회원정보!$K$2:$K$36,"&lt;30")</f>
        <v>646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6"/>
      <c r="K9" s="97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4462</v>
      </c>
      <c r="P9" s="8">
        <f ca="1">_xlfn.MINIFS(회원정보!$Z$2:$Z$36,회원정보!$AC$2:$AC$36,"="&amp;$J$3,회원정보!$G$2:$G$36,"="&amp;$K$3,회원정보!$I$2:$I$36,"="&amp;L9)</f>
        <v>4462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9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" thickTop="1" thickBot="1" x14ac:dyDescent="0.35">
      <c r="A10" s="93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6090</v>
      </c>
      <c r="F10" s="24">
        <f ca="1">_xlfn.MINIFS(회원정보!$Z$2:$Z$36,회원정보!$G$2:$G$36,"="&amp;$A$3,회원정보!$K$2:$K$36,"&gt;=30",회원정보!$K$2:$K$36,"&lt;40")</f>
        <v>2352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6"/>
      <c r="K10" s="95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5755</v>
      </c>
      <c r="P10" s="5">
        <f ca="1">_xlfn.MINIFS(회원정보!$Z$2:$Z$36,회원정보!$AC$2:$AC$36,"="&amp;$J$3,회원정보!$G$2:$G$36,"="&amp;$K$10,회원정보!$I$2:$I$36,"="&amp;L10)</f>
        <v>5755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10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7.25" thickTop="1" x14ac:dyDescent="0.3">
      <c r="A11" s="93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8403</v>
      </c>
      <c r="F11" s="24">
        <f ca="1">_xlfn.MINIFS(회원정보!$Z$2:$Z$36,회원정보!$G$2:$G$36,"="&amp;$A$3,회원정보!$K$2:$K$36,"&gt;=40",회원정보!$K$2:$K$36,"&lt;50")</f>
        <v>2393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6"/>
      <c r="K11" s="96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8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7.25" thickBot="1" x14ac:dyDescent="0.35">
      <c r="A12" s="94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4462</v>
      </c>
      <c r="F12" s="41">
        <f ca="1">_xlfn.MINIFS(회원정보!$Z$2:$Z$36,회원정보!$G$2:$G$36,"="&amp;$A$3,회원정보!$K$2:$K$36,"&gt;=50")</f>
        <v>4462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6"/>
      <c r="K12" s="96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9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" thickTop="1" thickBot="1" x14ac:dyDescent="0.35">
      <c r="A13" s="92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6"/>
      <c r="K13" s="96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10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13.6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15</v>
      </c>
    </row>
    <row r="14" spans="1:34" ht="17.25" thickTop="1" x14ac:dyDescent="0.3">
      <c r="A14" s="93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2684</v>
      </c>
      <c r="F14" s="24">
        <f ca="1">_xlfn.MINIFS(회원정보!$Z$2:$Z$36,회원정보!$G$2:$G$36,"="&amp;$A$13,회원정보!$K$2:$K$36,"&gt;=20",회원정보!$K$2:$K$36,"&lt;30")</f>
        <v>1726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6"/>
      <c r="K14" s="96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8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3">
      <c r="A15" s="93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6554</v>
      </c>
      <c r="F15" s="24">
        <f ca="1">_xlfn.MINIFS(회원정보!$Z$2:$Z$36,회원정보!$G$2:$G$36,"="&amp;$A$13,회원정보!$K$2:$K$36,"&gt;=30",회원정보!$K$2:$K$36,"&lt;40")</f>
        <v>2472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6"/>
      <c r="K15" s="96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7995</v>
      </c>
      <c r="P15" s="3">
        <f ca="1">_xlfn.MINIFS(회원정보!$Z$2:$Z$36,회원정보!$AC$2:$AC$36,"="&amp;$J$3,회원정보!$G$2:$G$36,"="&amp;$K$10,회원정보!$I$2:$I$36,"="&amp;L15)</f>
        <v>7995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9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7.25" thickBot="1" x14ac:dyDescent="0.35">
      <c r="A16" s="93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7995</v>
      </c>
      <c r="F16" s="24">
        <f ca="1">_xlfn.MINIFS(회원정보!$Z$2:$Z$36,회원정보!$G$2:$G$36,"="&amp;$A$13,회원정보!$K$2:$K$36,"&gt;=40",회원정보!$K$2:$K$36,"&lt;50")</f>
        <v>4093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0.04</v>
      </c>
      <c r="J16" s="97"/>
      <c r="K16" s="97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10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" thickTop="1" thickBot="1" x14ac:dyDescent="0.35">
      <c r="A17" s="94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5222</v>
      </c>
      <c r="F17" s="41">
        <f ca="1">_xlfn.MINIFS(회원정보!$Z$2:$Z$36,회원정보!$G$2:$G$36,"="&amp;$A$13,회원정보!$K$2:$K$36,"&gt;=50")</f>
        <v>5222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5" t="s">
        <v>165</v>
      </c>
      <c r="K17" s="95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11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7.25" thickTop="1" x14ac:dyDescent="0.3">
      <c r="J18" s="96"/>
      <c r="K18" s="96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4359</v>
      </c>
      <c r="P18" s="3">
        <f ca="1">_xlfn.MINIFS(회원정보!$Z$2:$Z$36,회원정보!$AC$2:$AC$36,"="&amp;$J$17,회원정보!$G$2:$G$36,"="&amp;$K$17,회원정보!$I$2:$I$36,"="&amp;L18)</f>
        <v>4359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9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7.25" thickBot="1" x14ac:dyDescent="0.35">
      <c r="J19" s="96"/>
      <c r="K19" s="96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4582</v>
      </c>
      <c r="P19" s="3">
        <f ca="1">_xlfn.MINIFS(회원정보!$Z$2:$Z$36,회원정보!$AC$2:$AC$36,"="&amp;$J$17,회원정보!$G$2:$G$36,"="&amp;$K$17,회원정보!$I$2:$I$36,"="&amp;L19)</f>
        <v>3228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10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15</v>
      </c>
    </row>
    <row r="20" spans="1:25" ht="17.25" thickTop="1" x14ac:dyDescent="0.3">
      <c r="J20" s="96"/>
      <c r="K20" s="96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5115</v>
      </c>
      <c r="P20" s="3">
        <f ca="1">_xlfn.MINIFS(회원정보!$Z$2:$Z$36,회원정보!$AC$2:$AC$36,"="&amp;$J$17,회원정보!$G$2:$G$36,"="&amp;$K$17,회원정보!$I$2:$I$36,"="&amp;L20)</f>
        <v>5115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3">
      <c r="J21" s="96"/>
      <c r="K21" s="96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8403</v>
      </c>
      <c r="P21" s="3">
        <f ca="1">_xlfn.MINIFS(회원정보!$Z$2:$Z$36,회원정보!$AC$2:$AC$36,"="&amp;$J$17,회원정보!$G$2:$G$36,"="&amp;$K$17,회원정보!$I$2:$I$36,"="&amp;L21)</f>
        <v>8403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3">
      <c r="J22" s="96"/>
      <c r="K22" s="96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6090</v>
      </c>
      <c r="P22" s="3">
        <f ca="1">_xlfn.MINIFS(회원정보!$Z$2:$Z$36,회원정보!$AC$2:$AC$36,"="&amp;$J$17,회원정보!$G$2:$G$36,"="&amp;$K$17,회원정보!$I$2:$I$36,"="&amp;L22)</f>
        <v>6090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7.25" thickBot="1" x14ac:dyDescent="0.35">
      <c r="J23" s="96"/>
      <c r="K23" s="97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5822</v>
      </c>
      <c r="P23" s="8">
        <f ca="1">_xlfn.MINIFS(회원정보!$Z$2:$Z$36,회원정보!$AC$2:$AC$36,"="&amp;$J$17,회원정보!$G$2:$G$36,"="&amp;$K$17,회원정보!$I$2:$I$36,"="&amp;L23)</f>
        <v>5822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7.25" thickTop="1" x14ac:dyDescent="0.3">
      <c r="J24" s="96"/>
      <c r="K24" s="95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3">
      <c r="J25" s="96"/>
      <c r="K25" s="96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3">
      <c r="J26" s="96"/>
      <c r="K26" s="96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3554</v>
      </c>
      <c r="P26" s="3">
        <f ca="1">_xlfn.MINIFS(회원정보!$Z$2:$Z$36,회원정보!$AC$2:$AC$36,"="&amp;$J$17,회원정보!$G$2:$G$36,"="&amp;$K$24,회원정보!$I$2:$I$36,"="&amp;L26)</f>
        <v>3554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3">
      <c r="J27" s="96"/>
      <c r="K27" s="96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6554</v>
      </c>
      <c r="P27" s="3">
        <f ca="1">_xlfn.MINIFS(회원정보!$Z$2:$Z$36,회원정보!$AC$2:$AC$36,"="&amp;$J$17,회원정보!$G$2:$G$36,"="&amp;$K$24,회원정보!$I$2:$I$36,"="&amp;L27)</f>
        <v>6554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3">
      <c r="J28" s="96"/>
      <c r="K28" s="96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7336</v>
      </c>
      <c r="P28" s="3">
        <f ca="1">_xlfn.MINIFS(회원정보!$Z$2:$Z$36,회원정보!$AC$2:$AC$36,"="&amp;$J$17,회원정보!$G$2:$G$36,"="&amp;$K$24,회원정보!$I$2:$I$36,"="&amp;L28)</f>
        <v>5222</v>
      </c>
      <c r="Q28" s="3">
        <f ca="1">_xlfn.MAXIFS(회원정보!$AD$2:$AD$36,회원정보!$AC$2:$AC$36,"="&amp;$J$17,회원정보!$G$2:$G$36,"="&amp;$K$24,회원정보!$I$2:$I$36,"="&amp;L28)</f>
        <v>0.25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3">
      <c r="J29" s="96"/>
      <c r="K29" s="96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7.25" thickBot="1" x14ac:dyDescent="0.35">
      <c r="J30" s="97"/>
      <c r="K30" s="97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4093</v>
      </c>
      <c r="P30" s="8">
        <f ca="1">_xlfn.MINIFS(회원정보!$Z$2:$Z$36,회원정보!$AC$2:$AC$36,"="&amp;$J$17,회원정보!$G$2:$G$36,"="&amp;$K$24,회원정보!$I$2:$I$36,"="&amp;L30)</f>
        <v>2684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7.25" thickTop="1" x14ac:dyDescent="0.3">
      <c r="J31" s="95" t="s">
        <v>164</v>
      </c>
      <c r="K31" s="95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3">
      <c r="J32" s="96"/>
      <c r="K32" s="96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3">
      <c r="J33" s="96"/>
      <c r="K33" s="96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5350</v>
      </c>
      <c r="P33" s="3">
        <f ca="1">_xlfn.MINIFS(회원정보!$Z$2:$Z$36,회원정보!$AC$2:$AC$36,"="&amp;$J$31,회원정보!$G$2:$G$36,"="&amp;$K$31,회원정보!$I$2:$I$36,"="&amp;L33)</f>
        <v>5350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3">
      <c r="J34" s="96"/>
      <c r="K34" s="96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5615</v>
      </c>
      <c r="P34" s="3">
        <f ca="1">_xlfn.MINIFS(회원정보!$Z$2:$Z$36,회원정보!$AC$2:$AC$36,"="&amp;$J$31,회원정보!$G$2:$G$36,"="&amp;$K$31,회원정보!$I$2:$I$36,"="&amp;L34)</f>
        <v>1204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3">
      <c r="J35" s="96"/>
      <c r="K35" s="96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3">
      <c r="J36" s="96"/>
      <c r="K36" s="96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3277</v>
      </c>
      <c r="P36" s="3">
        <f ca="1">_xlfn.MINIFS(회원정보!$Z$2:$Z$36,회원정보!$AC$2:$AC$36,"="&amp;$J$31,회원정보!$G$2:$G$36,"="&amp;$K$31,회원정보!$I$2:$I$36,"="&amp;L36)</f>
        <v>929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7.25" thickBot="1" x14ac:dyDescent="0.35">
      <c r="J37" s="96"/>
      <c r="K37" s="97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7.25" thickTop="1" x14ac:dyDescent="0.3">
      <c r="J38" s="96"/>
      <c r="K38" s="95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3">
      <c r="J39" s="96"/>
      <c r="K39" s="96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3">
      <c r="J40" s="96"/>
      <c r="K40" s="96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6151</v>
      </c>
      <c r="P40" s="3">
        <f ca="1">_xlfn.MINIFS(회원정보!$Z$2:$Z$36,회원정보!$AC$2:$AC$36,"="&amp;$J$31,회원정보!$G$2:$G$36,"="&amp;$K$38,회원정보!$I$2:$I$36,"="&amp;L40)</f>
        <v>1726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3">
      <c r="J41" s="96"/>
      <c r="K41" s="96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3444</v>
      </c>
      <c r="P41" s="3">
        <f ca="1">_xlfn.MINIFS(회원정보!$Z$2:$Z$36,회원정보!$AC$2:$AC$36,"="&amp;$J$31,회원정보!$G$2:$G$36,"="&amp;$K$38,회원정보!$I$2:$I$36,"="&amp;L41)</f>
        <v>3444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3">
      <c r="J42" s="96"/>
      <c r="K42" s="96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4108</v>
      </c>
      <c r="P42" s="3">
        <f ca="1">_xlfn.MINIFS(회원정보!$Z$2:$Z$36,회원정보!$AC$2:$AC$36,"="&amp;$J$31,회원정보!$G$2:$G$36,"="&amp;$K$38,회원정보!$I$2:$I$36,"="&amp;L42)</f>
        <v>4108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3">
      <c r="J43" s="96"/>
      <c r="K43" s="96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3826</v>
      </c>
      <c r="P43" s="3">
        <f ca="1">_xlfn.MINIFS(회원정보!$Z$2:$Z$36,회원정보!$AC$2:$AC$36,"="&amp;$J$31,회원정보!$G$2:$G$36,"="&amp;$K$38,회원정보!$I$2:$I$36,"="&amp;L43)</f>
        <v>3826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7.25" thickBot="1" x14ac:dyDescent="0.35">
      <c r="J44" s="97"/>
      <c r="K44" s="97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7.25" thickTop="1" x14ac:dyDescent="0.3">
      <c r="J45" s="95" t="s">
        <v>163</v>
      </c>
      <c r="K45" s="95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2393</v>
      </c>
      <c r="P45" s="5">
        <f ca="1">_xlfn.MINIFS(회원정보!$Z$2:$Z$36,회원정보!$AC$2:$AC$36,"="&amp;$J$45,회원정보!$G$2:$G$36,"="&amp;$K$45,회원정보!$I$2:$I$36,"="&amp;L45)</f>
        <v>2393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3">
      <c r="J46" s="96"/>
      <c r="K46" s="96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3">
      <c r="J47" s="96"/>
      <c r="K47" s="96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3">
      <c r="J48" s="96"/>
      <c r="K48" s="96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2308</v>
      </c>
      <c r="P48" s="3">
        <f ca="1">_xlfn.MINIFS(회원정보!$Z$2:$Z$36,회원정보!$AC$2:$AC$36,"="&amp;$J$45,회원정보!$G$2:$G$36,"="&amp;$K$45,회원정보!$I$2:$I$36,"="&amp;L48)</f>
        <v>2308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3">
      <c r="J49" s="96"/>
      <c r="K49" s="96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3">
      <c r="J50" s="96"/>
      <c r="K50" s="96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2352</v>
      </c>
      <c r="P50" s="3">
        <f ca="1">_xlfn.MINIFS(회원정보!$Z$2:$Z$36,회원정보!$AC$2:$AC$36,"="&amp;$J$45,회원정보!$G$2:$G$36,"="&amp;$K$45,회원정보!$I$2:$I$36,"="&amp;L50)</f>
        <v>2352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7.25" thickBot="1" x14ac:dyDescent="0.35">
      <c r="J51" s="96"/>
      <c r="K51" s="97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646</v>
      </c>
      <c r="P51" s="8">
        <f ca="1">_xlfn.MINIFS(회원정보!$Z$2:$Z$36,회원정보!$AC$2:$AC$36,"="&amp;$J$45,회원정보!$G$2:$G$36,"="&amp;$K$45,회원정보!$I$2:$I$36,"="&amp;L51)</f>
        <v>646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7.25" thickTop="1" x14ac:dyDescent="0.3">
      <c r="J52" s="96"/>
      <c r="K52" s="95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3">
      <c r="J53" s="96"/>
      <c r="K53" s="96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3">
      <c r="J54" s="96"/>
      <c r="K54" s="96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2472</v>
      </c>
      <c r="P54" s="3">
        <f ca="1">_xlfn.MINIFS(회원정보!$Z$2:$Z$36,회원정보!$AC$2:$AC$36,"="&amp;$J$45,회원정보!$G$2:$G$36,"="&amp;$K$52,회원정보!$I$2:$I$36,"="&amp;L54)</f>
        <v>2472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3">
      <c r="J55" s="96"/>
      <c r="K55" s="96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3">
      <c r="J56" s="96"/>
      <c r="K56" s="96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3">
      <c r="J57" s="96"/>
      <c r="K57" s="96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1964</v>
      </c>
      <c r="P57" s="3">
        <f ca="1">_xlfn.MINIFS(회원정보!$Z$2:$Z$36,회원정보!$AC$2:$AC$36,"="&amp;$J$45,회원정보!$G$2:$G$36,"="&amp;$K$52,회원정보!$I$2:$I$36,"="&amp;L57)</f>
        <v>1964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7.25" thickBot="1" x14ac:dyDescent="0.35">
      <c r="J58" s="97"/>
      <c r="K58" s="97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5516</v>
      </c>
      <c r="P58" s="8">
        <f ca="1">_xlfn.MINIFS(회원정보!$Z$2:$Z$36,회원정보!$AC$2:$AC$36,"="&amp;$J$45,회원정보!$G$2:$G$36,"="&amp;$K$52,회원정보!$I$2:$I$36,"="&amp;L58)</f>
        <v>5516</v>
      </c>
      <c r="Q58" s="8">
        <f ca="1">_xlfn.MAXIFS(회원정보!$AD$2:$AD$36,회원정보!$AC$2:$AC$36,"="&amp;$J$45,회원정보!$G$2:$G$36,"="&amp;$K$52,회원정보!$I$2:$I$36,"="&amp;L58)</f>
        <v>0.04</v>
      </c>
      <c r="R58" s="9">
        <f ca="1">_xlfn.MINIFS(회원정보!$AD$2:$AD$36,회원정보!$AC$2:$AC$36,"="&amp;$J$45,회원정보!$G$2:$G$36,"="&amp;$K$52,회원정보!$I$2:$I$36,"="&amp;L58)</f>
        <v>0.04</v>
      </c>
    </row>
    <row r="59" spans="10:18" ht="17.25" thickTop="1" x14ac:dyDescent="0.3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112" t="s">
        <v>4</v>
      </c>
      <c r="B1" s="113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3">
      <c r="A2" s="114" t="s">
        <v>161</v>
      </c>
      <c r="B2" s="115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7.25" thickBot="1" x14ac:dyDescent="0.35">
      <c r="A3" s="116" t="s">
        <v>162</v>
      </c>
      <c r="B3" s="117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7.25" thickTop="1" x14ac:dyDescent="0.3">
      <c r="A4" s="118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3">
      <c r="A5" s="114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3">
      <c r="A6" s="114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3">
      <c r="A7" s="114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3">
      <c r="A8" s="114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7.25" thickBot="1" x14ac:dyDescent="0.35">
      <c r="A9" s="116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2025-06-18T23:42:28Z</dcterms:modified>
</cp:coreProperties>
</file>